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23.634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9" l="1"/>
  <c r="C24" i="9"/>
  <c r="C23" i="9"/>
  <c r="H15" i="9"/>
  <c r="F16" i="9" s="1"/>
  <c r="H16" i="9" s="1"/>
  <c r="F17" i="9" s="1"/>
  <c r="H17" i="9" s="1"/>
  <c r="F18" i="9" s="1"/>
  <c r="H18" i="9" s="1"/>
  <c r="F19" i="9" s="1"/>
  <c r="H19" i="9" s="1"/>
  <c r="F20" i="9" s="1"/>
  <c r="H20" i="9" s="1"/>
  <c r="C9" i="9"/>
  <c r="G9" i="9" s="1"/>
  <c r="C22" i="9" l="1"/>
</calcChain>
</file>

<file path=xl/sharedStrings.xml><?xml version="1.0" encoding="utf-8"?>
<sst xmlns="http://schemas.openxmlformats.org/spreadsheetml/2006/main" count="47" uniqueCount="43">
  <si>
    <t>Маршрут</t>
  </si>
  <si>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</si>
  <si>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</si>
  <si>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</si>
  <si>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</si>
  <si>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</si>
  <si>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</si>
  <si>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</si>
  <si>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</si>
  <si>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</si>
  <si>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</si>
  <si>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</si>
  <si>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</si>
  <si>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</si>
  <si>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</si>
  <si>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</si>
  <si>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</si>
  <si>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</si>
  <si>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</si>
  <si>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</si>
  <si>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</si>
  <si>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</si>
  <si>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</si>
  <si>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</si>
  <si>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</si>
  <si>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</si>
  <si>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</si>
  <si>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</si>
  <si>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</si>
  <si>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МПКО СЕВЕР</t>
  </si>
  <si>
    <t>-</t>
  </si>
  <si>
    <t>ЛЦ ВНУКОВО-2</t>
  </si>
  <si>
    <t>МПКО Север - МПКО Восток - ЛЦ Внуково-2 - МПКО ВОСТОК- МПКО Север</t>
  </si>
  <si>
    <t>Москва, Вагоноремонтная, д.23</t>
  </si>
  <si>
    <t>Погрузка контейнеров во Внуково-2</t>
  </si>
  <si>
    <t>МПКО ВОСТОК</t>
  </si>
  <si>
    <t>Перовская, д.68</t>
  </si>
  <si>
    <t xml:space="preserve">МОСКВА, ПОСЕЛЕНИЕ МАРУШИНСКОЕ КВАРТАЛ 63 дв1с33 </t>
  </si>
  <si>
    <t>Выгрузка. Погрузка контейнеров в МПКО Север и МПКО Восток</t>
  </si>
  <si>
    <t>ВОСТОК</t>
  </si>
  <si>
    <t xml:space="preserve">Заправка на АЗС. Выгрузка контейнеров. </t>
  </si>
  <si>
    <t>Выгрузка контейнеров. Погрузка в МПКО Север</t>
  </si>
  <si>
    <t>77.23.634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</si>
</sst>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0" fillId="0" borderId="0"/>
  </cellStyleXfs>
  <cellXfs count="49">
    <xf numFmtId="0" fontId="0" fillId="0" borderId="0" xfId="0"/>
    <xf numFmtId="0" fontId="5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6" fillId="0" borderId="1" xfId="3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20" fontId="5" fillId="3" borderId="1" xfId="1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4" fontId="5" fillId="3" borderId="0" xfId="3" applyNumberFormat="1" applyFont="1" applyFill="1" applyAlignment="1">
      <alignment horizontal="left" vertical="center"/>
    </xf>
    <xf numFmtId="0" fontId="5" fillId="3" borderId="0" xfId="3" applyFont="1" applyFill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6" fillId="2" borderId="1" xfId="1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20" fontId="5" fillId="2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20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/>
    </xf>
    <xf numFmtId="20" fontId="5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20" fontId="6" fillId="0" borderId="0" xfId="1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 wrapText="1"/>
    </xf>
    <xf numFmtId="20" fontId="6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vertical="center" wrapText="1"/>
    </xf>
    <xf numFmtId="164" fontId="6" fillId="0" borderId="0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20" fontId="6" fillId="3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Fill="1" applyAlignment="1">
      <alignment horizontal="center" vertical="center"/>
    </xf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70" zoomScaleNormal="70" workbookViewId="0">
      <selection activeCell="A39" sqref="A27:XFD39"/>
    </sheetView>
  </sheetViews>
  <sheetFormatPr defaultColWidth="10.265625" defaultRowHeight="15.4" x14ac:dyDescent="0.45"/>
  <cols>
    <col min="1" max="1" width="4.86328125" style="2" customWidth="1"/>
    <col min="2" max="2" width="49.265625" style="2" customWidth="1"/>
    <col min="3" max="3" width="62.1328125" style="2" customWidth="1"/>
    <col min="4" max="4" width="18.1328125" style="2" customWidth="1"/>
    <col min="5" max="5" width="13" style="2" customWidth="1"/>
    <col min="6" max="6" width="14.73046875" style="2" customWidth="1"/>
    <col min="7" max="7" width="14.265625" style="2" customWidth="1"/>
    <col min="8" max="8" width="19.265625" style="2" customWidth="1"/>
    <col min="9" max="9" width="42.86328125" style="2" customWidth="1"/>
    <col min="10" max="12" width="5.73046875" style="2" customWidth="1"/>
    <col min="13" max="16384" width="10.265625" style="2"/>
  </cols>
  <sheetData>
    <row r="1" spans="1:9" x14ac:dyDescent="0.45">
      <c r="A1" s="9"/>
      <c r="B1" s="9"/>
      <c r="C1" s="9"/>
      <c r="D1" s="9"/>
      <c r="E1" s="9"/>
      <c r="F1" s="9"/>
      <c r="G1" s="9"/>
      <c r="H1" s="9"/>
      <c r="I1" s="9"/>
    </row>
    <row r="2" spans="1:9" x14ac:dyDescent="0.4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7.25" x14ac:dyDescent="0.45">
      <c r="A3" s="48" t="s">
        <v>32</v>
      </c>
      <c r="B3" s="48"/>
      <c r="C3" s="48"/>
      <c r="D3" s="48"/>
      <c r="E3" s="48"/>
      <c r="F3" s="48"/>
      <c r="G3" s="48"/>
      <c r="H3" s="48"/>
      <c r="I3" s="48"/>
    </row>
    <row r="4" spans="1:9" ht="17.649999999999999" x14ac:dyDescent="0.45">
      <c r="A4" s="19"/>
      <c r="B4" s="19"/>
      <c r="C4" s="19"/>
      <c r="D4" s="19"/>
      <c r="E4" s="1"/>
      <c r="F4" s="1"/>
      <c r="G4" s="1"/>
      <c r="H4" s="1"/>
      <c r="I4" s="1"/>
    </row>
    <row r="5" spans="1:9" ht="17.649999999999999" x14ac:dyDescent="0.45">
      <c r="A5" s="19" t="s">
        <v>1</v>
      </c>
      <c r="B5" s="1"/>
      <c r="C5" s="20" t="s">
        <v>2</v>
      </c>
      <c r="D5" s="19"/>
      <c r="E5" s="19"/>
      <c r="F5" s="19"/>
      <c r="G5" s="19"/>
      <c r="H5" s="19"/>
      <c r="I5" s="1"/>
    </row>
    <row r="6" spans="1:9" ht="17.649999999999999" x14ac:dyDescent="0.45">
      <c r="A6" s="19" t="s">
        <v>27</v>
      </c>
      <c r="B6" s="19"/>
      <c r="C6" s="20" t="s">
        <v>42</v>
      </c>
      <c r="D6" s="19"/>
      <c r="E6" s="19"/>
      <c r="F6" s="19"/>
      <c r="G6" s="19"/>
      <c r="H6" s="19"/>
      <c r="I6" s="38"/>
    </row>
    <row r="7" spans="1:9" ht="17.649999999999999" x14ac:dyDescent="0.45">
      <c r="A7" s="19" t="s">
        <v>28</v>
      </c>
      <c r="B7" s="19"/>
      <c r="C7" s="11">
        <v>46108</v>
      </c>
      <c r="D7" s="19"/>
      <c r="E7" s="19"/>
      <c r="F7" s="19"/>
      <c r="G7" s="19"/>
      <c r="H7" s="19"/>
      <c r="I7" s="19"/>
    </row>
    <row r="8" spans="1:9" ht="17.649999999999999" x14ac:dyDescent="0.45">
      <c r="A8" s="19" t="s">
        <v>3</v>
      </c>
      <c r="B8" s="19"/>
      <c r="C8" s="20" t="s">
        <v>4</v>
      </c>
      <c r="D8" s="19"/>
      <c r="E8" s="19"/>
      <c r="F8" s="19"/>
      <c r="G8" s="19"/>
      <c r="H8" s="19"/>
      <c r="I8" s="19"/>
    </row>
    <row r="9" spans="1:9" ht="17.649999999999999" x14ac:dyDescent="0.45">
      <c r="A9" s="19" t="s">
        <v>5</v>
      </c>
      <c r="B9" s="19"/>
      <c r="C9" s="20">
        <f>SUM(D16:D20)</f>
        <v>210</v>
      </c>
      <c r="D9" s="19"/>
      <c r="E9" s="46" t="s">
        <v>6</v>
      </c>
      <c r="F9" s="46"/>
      <c r="G9" s="19">
        <f>C9-G10</f>
        <v>210</v>
      </c>
      <c r="H9" s="19"/>
      <c r="I9" s="19"/>
    </row>
    <row r="10" spans="1:9" ht="17.649999999999999" x14ac:dyDescent="0.45">
      <c r="A10" s="19" t="s">
        <v>7</v>
      </c>
      <c r="B10" s="19"/>
      <c r="C10" s="20" t="s">
        <v>8</v>
      </c>
      <c r="D10" s="19"/>
      <c r="E10" s="46" t="s">
        <v>9</v>
      </c>
      <c r="F10" s="46"/>
      <c r="G10" s="19"/>
      <c r="H10" s="19"/>
      <c r="I10" s="19"/>
    </row>
    <row r="11" spans="1:9" ht="17.649999999999999" x14ac:dyDescent="0.45">
      <c r="A11" s="21" t="s">
        <v>10</v>
      </c>
      <c r="B11" s="21"/>
      <c r="C11" s="12" t="s">
        <v>11</v>
      </c>
      <c r="D11" s="19"/>
      <c r="E11" s="19"/>
      <c r="F11" s="19"/>
      <c r="G11" s="19"/>
      <c r="H11" s="19"/>
      <c r="I11" s="19"/>
    </row>
    <row r="12" spans="1:9" ht="17.649999999999999" x14ac:dyDescent="0.45">
      <c r="A12" s="19"/>
      <c r="B12" s="19"/>
      <c r="C12" s="19"/>
      <c r="D12" s="19"/>
      <c r="E12" s="19"/>
      <c r="F12" s="19"/>
      <c r="G12" s="19"/>
      <c r="H12" s="19"/>
      <c r="I12" s="19"/>
    </row>
    <row r="13" spans="1:9" ht="17.649999999999999" x14ac:dyDescent="0.45">
      <c r="A13" s="43" t="s">
        <v>12</v>
      </c>
      <c r="B13" s="43" t="s">
        <v>13</v>
      </c>
      <c r="C13" s="43" t="s">
        <v>14</v>
      </c>
      <c r="D13" s="43" t="s">
        <v>15</v>
      </c>
      <c r="E13" s="43" t="s">
        <v>16</v>
      </c>
      <c r="F13" s="43"/>
      <c r="G13" s="43"/>
      <c r="H13" s="43"/>
      <c r="I13" s="43" t="s">
        <v>17</v>
      </c>
    </row>
    <row r="14" spans="1:9" ht="57" customHeight="1" x14ac:dyDescent="0.45">
      <c r="A14" s="44"/>
      <c r="B14" s="44"/>
      <c r="C14" s="44"/>
      <c r="D14" s="45"/>
      <c r="E14" s="37" t="s">
        <v>18</v>
      </c>
      <c r="F14" s="37" t="s">
        <v>19</v>
      </c>
      <c r="G14" s="37" t="s">
        <v>20</v>
      </c>
      <c r="H14" s="37" t="s">
        <v>21</v>
      </c>
      <c r="I14" s="43"/>
    </row>
    <row r="15" spans="1:9" ht="59.45" customHeight="1" x14ac:dyDescent="0.45">
      <c r="A15" s="3">
        <v>2</v>
      </c>
      <c r="B15" s="23" t="s">
        <v>29</v>
      </c>
      <c r="C15" s="4" t="s">
        <v>33</v>
      </c>
      <c r="D15" s="23"/>
      <c r="E15" s="16"/>
      <c r="F15" s="6">
        <v>0.89930555555555558</v>
      </c>
      <c r="G15" s="16">
        <v>2.0833333333333332E-2</v>
      </c>
      <c r="H15" s="22">
        <f>F15+G15</f>
        <v>0.92013888888888895</v>
      </c>
      <c r="I15" s="18" t="s">
        <v>34</v>
      </c>
    </row>
    <row r="16" spans="1:9" ht="59.45" customHeight="1" x14ac:dyDescent="0.45">
      <c r="A16" s="3">
        <v>3</v>
      </c>
      <c r="B16" s="23" t="s">
        <v>35</v>
      </c>
      <c r="C16" s="4" t="s">
        <v>36</v>
      </c>
      <c r="D16" s="23">
        <v>37</v>
      </c>
      <c r="E16" s="16">
        <v>5.5555555555555552E-2</v>
      </c>
      <c r="F16" s="6">
        <f t="shared" ref="F16:F20" si="0">H15+E16</f>
        <v>0.97569444444444453</v>
      </c>
      <c r="G16" s="16">
        <v>2.0833333333333332E-2</v>
      </c>
      <c r="H16" s="17">
        <f>F16+G16</f>
        <v>0.9965277777777779</v>
      </c>
      <c r="I16" s="18" t="s">
        <v>34</v>
      </c>
    </row>
    <row r="17" spans="1:9" ht="59.45" customHeight="1" x14ac:dyDescent="0.45">
      <c r="A17" s="3">
        <v>4</v>
      </c>
      <c r="B17" s="23" t="s">
        <v>31</v>
      </c>
      <c r="C17" s="4" t="s">
        <v>37</v>
      </c>
      <c r="D17" s="23">
        <v>68</v>
      </c>
      <c r="E17" s="16">
        <v>0.10416666666666667</v>
      </c>
      <c r="F17" s="6">
        <f t="shared" si="0"/>
        <v>1.1006944444444446</v>
      </c>
      <c r="G17" s="16">
        <v>4.1666666666666664E-2</v>
      </c>
      <c r="H17" s="17">
        <f t="shared" ref="H17:H20" si="1">F17+G17</f>
        <v>1.1423611111111114</v>
      </c>
      <c r="I17" s="18" t="s">
        <v>38</v>
      </c>
    </row>
    <row r="18" spans="1:9" ht="59.45" customHeight="1" x14ac:dyDescent="0.45">
      <c r="A18" s="3">
        <v>5</v>
      </c>
      <c r="B18" s="23"/>
      <c r="C18" s="24"/>
      <c r="D18" s="15" t="s">
        <v>30</v>
      </c>
      <c r="E18" s="5">
        <v>0</v>
      </c>
      <c r="F18" s="6">
        <f t="shared" si="0"/>
        <v>1.1423611111111114</v>
      </c>
      <c r="G18" s="16">
        <v>4.1666666666666664E-2</v>
      </c>
      <c r="H18" s="17">
        <f t="shared" si="1"/>
        <v>1.1840277777777781</v>
      </c>
      <c r="I18" s="18" t="s">
        <v>26</v>
      </c>
    </row>
    <row r="19" spans="1:9" ht="59.45" customHeight="1" x14ac:dyDescent="0.45">
      <c r="A19" s="3">
        <v>6</v>
      </c>
      <c r="B19" s="23" t="s">
        <v>39</v>
      </c>
      <c r="C19" s="4" t="s">
        <v>36</v>
      </c>
      <c r="D19" s="39">
        <v>68</v>
      </c>
      <c r="E19" s="40">
        <v>9.375E-2</v>
      </c>
      <c r="F19" s="6">
        <f t="shared" si="0"/>
        <v>1.2777777777777781</v>
      </c>
      <c r="G19" s="40">
        <v>4.1666666666666664E-2</v>
      </c>
      <c r="H19" s="41">
        <f t="shared" si="1"/>
        <v>1.3194444444444449</v>
      </c>
      <c r="I19" s="42" t="s">
        <v>41</v>
      </c>
    </row>
    <row r="20" spans="1:9" ht="59.45" customHeight="1" x14ac:dyDescent="0.45">
      <c r="A20" s="3">
        <v>7</v>
      </c>
      <c r="B20" s="23" t="s">
        <v>29</v>
      </c>
      <c r="C20" s="4" t="s">
        <v>33</v>
      </c>
      <c r="D20" s="39">
        <v>37</v>
      </c>
      <c r="E20" s="40">
        <v>4.8611111111111112E-2</v>
      </c>
      <c r="F20" s="6">
        <f t="shared" si="0"/>
        <v>1.368055555555556</v>
      </c>
      <c r="G20" s="40">
        <v>2.0833333333333332E-2</v>
      </c>
      <c r="H20" s="41">
        <f t="shared" si="1"/>
        <v>1.3888888888888893</v>
      </c>
      <c r="I20" s="42" t="s">
        <v>40</v>
      </c>
    </row>
    <row r="21" spans="1:9" ht="17.649999999999999" x14ac:dyDescent="0.45">
      <c r="A21" s="19"/>
      <c r="B21" s="19"/>
      <c r="C21" s="19"/>
      <c r="D21" s="19"/>
      <c r="E21" s="25"/>
      <c r="F21" s="25"/>
      <c r="G21" s="26"/>
      <c r="H21" s="27"/>
      <c r="I21" s="28"/>
    </row>
    <row r="22" spans="1:9" ht="15" customHeight="1" x14ac:dyDescent="0.45">
      <c r="A22" s="19"/>
      <c r="B22" s="29" t="s">
        <v>22</v>
      </c>
      <c r="C22" s="7">
        <f>C23+C24</f>
        <v>0.44791666666666663</v>
      </c>
      <c r="D22" s="30"/>
      <c r="E22" s="31"/>
      <c r="F22" s="19"/>
      <c r="G22" s="19"/>
      <c r="H22" s="19"/>
      <c r="I22" s="19"/>
    </row>
    <row r="23" spans="1:9" ht="15" customHeight="1" x14ac:dyDescent="0.45">
      <c r="A23" s="19"/>
      <c r="B23" s="29" t="s">
        <v>23</v>
      </c>
      <c r="C23" s="7">
        <f>SUM(E15:E20)</f>
        <v>0.30208333333333331</v>
      </c>
      <c r="D23" s="30"/>
      <c r="E23" s="31"/>
      <c r="F23" s="32"/>
      <c r="G23" s="33"/>
      <c r="H23" s="34"/>
      <c r="I23" s="19"/>
    </row>
    <row r="24" spans="1:9" ht="15" customHeight="1" x14ac:dyDescent="0.45">
      <c r="A24" s="19"/>
      <c r="B24" s="29" t="s">
        <v>24</v>
      </c>
      <c r="C24" s="8">
        <f>SUM(G15:G20)-G18</f>
        <v>0.14583333333333334</v>
      </c>
      <c r="D24" s="30"/>
      <c r="E24" s="31"/>
      <c r="F24" s="32"/>
      <c r="G24" s="35"/>
      <c r="H24" s="35"/>
      <c r="I24" s="19"/>
    </row>
    <row r="25" spans="1:9" ht="15" customHeight="1" x14ac:dyDescent="0.45">
      <c r="A25" s="19"/>
      <c r="B25" s="13" t="s">
        <v>25</v>
      </c>
      <c r="C25" s="8">
        <f>G18</f>
        <v>4.1666666666666664E-2</v>
      </c>
      <c r="D25" s="30"/>
      <c r="E25" s="36"/>
      <c r="F25" s="32"/>
      <c r="G25" s="33"/>
      <c r="H25" s="34"/>
      <c r="I25" s="19"/>
    </row>
    <row r="26" spans="1:9" ht="17.649999999999999" x14ac:dyDescent="0.45">
      <c r="A26" s="19"/>
      <c r="B26" s="14"/>
      <c r="C26" s="14"/>
      <c r="D26" s="14"/>
      <c r="E26" s="36"/>
      <c r="F26" s="19"/>
      <c r="G26" s="19"/>
      <c r="H26" s="19"/>
      <c r="I26" s="19"/>
    </row>
    <row r="49" spans="5:5" x14ac:dyDescent="0.45">
      <c r="E49" s="10"/>
    </row>
    <row r="50" spans="5:5" x14ac:dyDescent="0.45">
      <c r="E50" s="10"/>
    </row>
  </sheetData>
  <mergeCells count="10">
    <mergeCell ref="E10:F10"/>
    <mergeCell ref="A2:I2"/>
    <mergeCell ref="A3:I3"/>
    <mergeCell ref="E9:F9"/>
    <mergeCell ref="I13:I14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77.23.634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2026-05-06T08:15:07Z</dcterms:modified>
</cp:coreProperties>
</file>